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'!$A$1:$E$90</definedName>
  </definedNames>
  <calcPr calcId="144525"/>
</workbook>
</file>

<file path=xl/calcChain.xml><?xml version="1.0" encoding="utf-8"?>
<calcChain xmlns="http://schemas.openxmlformats.org/spreadsheetml/2006/main">
  <c r="C87" i="1" l="1"/>
  <c r="C82" i="1"/>
  <c r="C79" i="1"/>
  <c r="C77" i="1"/>
  <c r="C75" i="1"/>
  <c r="C72" i="1"/>
  <c r="C69" i="1"/>
  <c r="C67" i="1"/>
  <c r="C31" i="1"/>
  <c r="C29" i="1"/>
  <c r="C27" i="1"/>
  <c r="C25" i="1"/>
  <c r="C23" i="1"/>
  <c r="C89" i="1" s="1"/>
  <c r="C90" i="1" s="1"/>
  <c r="D18" i="1" s="1"/>
  <c r="D13" i="1"/>
  <c r="E12" i="1"/>
  <c r="D12" i="1"/>
  <c r="D9" i="1"/>
  <c r="D19" i="1" l="1"/>
  <c r="D20" i="1"/>
  <c r="D17" i="1"/>
</calcChain>
</file>

<file path=xl/sharedStrings.xml><?xml version="1.0" encoding="utf-8"?>
<sst xmlns="http://schemas.openxmlformats.org/spreadsheetml/2006/main" count="197" uniqueCount="148">
  <si>
    <t>Отчет об исполнении ООО "Лидер" договора управления МДК по адресу:</t>
  </si>
  <si>
    <t>г. Чита ул. Селенгинская , д.15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</si>
  <si>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</si>
  <si>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</si>
  <si>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</si>
  <si>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</si>
  <si>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</si>
  <si>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</si>
  <si>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</si>
  <si>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</si>
  <si>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</si>
  <si>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</si>
  <si>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</si>
  <si>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</si>
  <si>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</si>
  <si>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</si>
  <si>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</si>
  <si>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</si>
  <si>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</si>
  <si>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</si>
  <si>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</si>
  <si>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</si>
  <si>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</si>
  <si>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</si>
  <si>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</si>
  <si>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</si>
  <si>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</si>
  <si>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</si>
  <si>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</si>
  <si>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</si>
  <si>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</si>
  <si>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</si>
  <si>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</si>
  <si>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</si>
  <si>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</si>
  <si>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</si>
  <si>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</si>
  <si>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Установка досок объявлений (без стоимости досок)</t>
  </si>
  <si>
    <t>шт.</t>
  </si>
  <si>
    <t>5.2</t>
  </si>
  <si>
    <t>Установка пружины на тамбурную дверь в подъезде</t>
  </si>
  <si>
    <t>5.3</t>
  </si>
  <si>
    <t>Установка сничек на металич. дверь (сварка)</t>
  </si>
  <si>
    <t>5.4</t>
  </si>
  <si>
    <t>Устранение куржака ломом</t>
  </si>
  <si>
    <t>5.5</t>
  </si>
  <si>
    <t>Утепление вентиляционного канала изовером</t>
  </si>
  <si>
    <t>5.6</t>
  </si>
  <si>
    <t>Частичная замена труб ХВС,ГВС д.20 PPR армированная</t>
  </si>
  <si>
    <t>м</t>
  </si>
  <si>
    <t>5.7</t>
  </si>
  <si>
    <t>слив с последующим заполнением теплосистемы отоплен с осмотром</t>
  </si>
  <si>
    <t>дом</t>
  </si>
  <si>
    <t>5.8</t>
  </si>
  <si>
    <t>Смена вентиля ХВС, ГВС д.15,20</t>
  </si>
  <si>
    <t>5.9</t>
  </si>
  <si>
    <t>Смена вентиля на стояке отопления (сварка) д.15 мм.</t>
  </si>
  <si>
    <t>5.10</t>
  </si>
  <si>
    <t>Осмотр подвала</t>
  </si>
  <si>
    <t>5.11</t>
  </si>
  <si>
    <t>Отключение отопления</t>
  </si>
  <si>
    <t>узел</t>
  </si>
  <si>
    <t>5.12</t>
  </si>
  <si>
    <t>Перезапуск (удаление воздуха) стояков отопления</t>
  </si>
  <si>
    <t>5.13</t>
  </si>
  <si>
    <t>Перезапуск внут-й системы отопления(уст-я нефун-х стояков отопл)с об.п</t>
  </si>
  <si>
    <t>5.14</t>
  </si>
  <si>
    <t>Поливочный шланг 25 м.</t>
  </si>
  <si>
    <t>5.15</t>
  </si>
  <si>
    <t>Регулировка теплоносителя</t>
  </si>
  <si>
    <t>5.16</t>
  </si>
  <si>
    <t>Ремонт водоподогревателя</t>
  </si>
  <si>
    <t>5.17</t>
  </si>
  <si>
    <t>Ремонт водоподогревателя (сварка)</t>
  </si>
  <si>
    <t>5.18</t>
  </si>
  <si>
    <t>Ремонт доводчика</t>
  </si>
  <si>
    <t>5.19</t>
  </si>
  <si>
    <t>Ремонт тамбурной двери (деревянной)</t>
  </si>
  <si>
    <t>5.20</t>
  </si>
  <si>
    <t>Ремонт технического люка</t>
  </si>
  <si>
    <t>5.21</t>
  </si>
  <si>
    <t>Обследование кровли</t>
  </si>
  <si>
    <t>5.22</t>
  </si>
  <si>
    <t>Опрессовка тепловых узлов перед сдачей (проверочная)</t>
  </si>
  <si>
    <t>5.23</t>
  </si>
  <si>
    <t>Опрессовка тепловых узлов после проведения ремонта(ус-е выяв-х неиспра</t>
  </si>
  <si>
    <t>5.24</t>
  </si>
  <si>
    <t>Опрессовка тепловых узлов при сдаче</t>
  </si>
  <si>
    <t>5.25</t>
  </si>
  <si>
    <t>Закрытие рассекающей задвижки</t>
  </si>
  <si>
    <t>5.26</t>
  </si>
  <si>
    <t>Замена автомата С25</t>
  </si>
  <si>
    <t>5.27</t>
  </si>
  <si>
    <t>Замена муфты</t>
  </si>
  <si>
    <t>5.28</t>
  </si>
  <si>
    <t>Замена электрической лампы накаливания</t>
  </si>
  <si>
    <t>5.29</t>
  </si>
  <si>
    <t>Заполнение внут-й системы отопл-я тепл-ем с обходом подвала и чердака</t>
  </si>
  <si>
    <t>5.30</t>
  </si>
  <si>
    <t>Запуск внутр-й системы отоп-я (пост-ка на циркуляцию) с обходом подвал</t>
  </si>
  <si>
    <t>5.31</t>
  </si>
  <si>
    <t>Исполнение заявок не связанных с ремонтом</t>
  </si>
  <si>
    <t>5.32</t>
  </si>
  <si>
    <t>5.33</t>
  </si>
  <si>
    <t>Мелкие сварочные работы</t>
  </si>
  <si>
    <t>5.34</t>
  </si>
  <si>
    <t>5.35</t>
  </si>
  <si>
    <t>Навеска замка (навесной)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</si>
  <si>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</si>
  <si>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</si>
  <si>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</si>
  <si>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</si>
  <si>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</si>
  <si>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</si>
  <si>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</si>
  <si>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Осмотр МКД на предмет утепления вентпродухов</t>
  </si>
  <si>
    <t>9.2</t>
  </si>
  <si>
    <t>Обследование вентиляции в квартире</t>
  </si>
  <si>
    <t>Кв.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</si>
  <si>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</si>
  <si>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</si>
  <si>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</si>
  <si>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</si>
  <si>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</si>
  <si>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</si>
  <si>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</si>
  <si>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</si>
  <si>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</si>
  <si>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</si>
  <si>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</si>
  <si>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</si>
  <si>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</si>
  <si>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</si>
  <si>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</si>
  <si>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Спил и раскряжевка дерева с использованием автовышки</t>
  </si>
  <si>
    <t>13.3</t>
  </si>
  <si>
    <t>Санитарная обрезка деревьев</t>
  </si>
  <si>
    <t>13.4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</si>
  <si>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</si>
  <si>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</si>
  <si>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</si>
  <si>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</si>
  <si>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Старшие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</si>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</sst>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2" applyNumberFormat="1" applyFont="1"/>
    <xf numFmtId="0" fontId="5" fillId="0" borderId="0" xfId="2" applyFont="1"/>
    <xf numFmtId="0" fontId="2" fillId="0" borderId="0" xfId="2"/>
    <xf numFmtId="4" fontId="5" fillId="4" borderId="0" xfId="2" applyNumberFormat="1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" wrapText="1"/>
    </xf>
    <xf numFmtId="4" fontId="5" fillId="0" borderId="0" xfId="2" applyNumberFormat="1" applyFont="1" applyFill="1"/>
    <xf numFmtId="0" fontId="5" fillId="0" borderId="0" xfId="2" applyFont="1" applyFill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7" applyNumberFormat="1" applyFont="1" applyFill="1" applyBorder="1"/>
    <xf numFmtId="49" fontId="5" fillId="0" borderId="5" xfId="5" applyNumberFormat="1" applyFont="1" applyBorder="1" applyAlignment="1">
      <alignment horizontal="center" vertical="center"/>
    </xf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5" fillId="0" borderId="5" xfId="8" applyFont="1" applyFill="1" applyBorder="1"/>
    <xf numFmtId="164" fontId="5" fillId="0" borderId="5" xfId="9" applyFont="1" applyFill="1" applyBorder="1" applyAlignment="1">
      <alignment vertical="center"/>
    </xf>
    <xf numFmtId="0" fontId="11" fillId="0" borderId="5" xfId="8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7">
    <cellStyle name="Вывод" xfId="1" builtinId="21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0" xfId="21"/>
    <cellStyle name="Обычный 20 2" xfId="7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8" xfId="29"/>
    <cellStyle name="Обычный 29" xfId="30"/>
    <cellStyle name="Обычный 3" xfId="2"/>
    <cellStyle name="Обычный 3 2" xfId="5"/>
    <cellStyle name="Обычный 3 3" xfId="4"/>
    <cellStyle name="Обычный 30" xfId="31"/>
    <cellStyle name="Обычный 31" xfId="32"/>
    <cellStyle name="Обычный 32" xfId="8"/>
    <cellStyle name="Обычный 33" xfId="33"/>
    <cellStyle name="Обычный 4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Финансовый 10" xfId="40"/>
    <cellStyle name="Финансовый 11" xfId="41"/>
    <cellStyle name="Финансовый 12" xfId="42"/>
    <cellStyle name="Финансовый 13" xfId="43"/>
    <cellStyle name="Финансовый 14" xfId="44"/>
    <cellStyle name="Финансовый 15" xfId="45"/>
    <cellStyle name="Финансовый 16" xfId="46"/>
    <cellStyle name="Финансовый 17" xfId="47"/>
    <cellStyle name="Финансовый 18" xfId="48"/>
    <cellStyle name="Финансовый 19" xfId="49"/>
    <cellStyle name="Финансовый 2" xfId="50"/>
    <cellStyle name="Финансовый 20" xfId="51"/>
    <cellStyle name="Финансовый 21" xfId="52"/>
    <cellStyle name="Финансовый 22" xfId="53"/>
    <cellStyle name="Финансовый 23" xfId="54"/>
    <cellStyle name="Финансовый 24" xfId="55"/>
    <cellStyle name="Финансовый 25" xfId="56"/>
    <cellStyle name="Финансовый 26" xfId="57"/>
    <cellStyle name="Финансовый 27" xfId="58"/>
    <cellStyle name="Финансовый 28" xfId="59"/>
    <cellStyle name="Финансовый 29" xfId="60"/>
    <cellStyle name="Финансовый 3" xfId="3"/>
    <cellStyle name="Финансовый 3 2" xfId="6"/>
    <cellStyle name="Финансовый 30" xfId="9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0"/>
  <sheetViews>
    <sheetView tabSelected="1" zoomScaleNormal="100" workbookViewId="0">
      <selection activeCell="F90" sqref="F90"/>
    </sheetView>
  </sheetViews>
  <sheetFormatPr defaultRowHeight="15" outlineLevelRow="2" x14ac:dyDescent="0.25"/>
  <cols>
    <col min="1" max="1" width="9.140625" style="84"/>
    <col min="2" max="2" width="68.140625" style="85" customWidth="1"/>
    <col min="3" max="3" width="14.7109375" style="86" customWidth="1"/>
    <col min="4" max="4" width="9.140625" style="87" customWidth="1"/>
    <col min="5" max="5" width="12.7109375" style="87" customWidth="1"/>
    <col min="6" max="6" width="17.28515625" style="2" customWidth="1"/>
    <col min="7" max="16384" width="9.140625" style="3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4" t="s">
        <v>2</v>
      </c>
      <c r="B5" s="4"/>
      <c r="C5" s="4"/>
      <c r="D5" s="4"/>
      <c r="E5" s="4"/>
    </row>
    <row r="7" spans="1:7" ht="39" customHeight="1" x14ac:dyDescent="0.25">
      <c r="A7" s="5" t="s">
        <v>3</v>
      </c>
      <c r="B7" s="6"/>
      <c r="C7" s="6"/>
      <c r="D7" s="6"/>
      <c r="E7" s="7"/>
    </row>
    <row r="8" spans="1:7" x14ac:dyDescent="0.25">
      <c r="A8" s="8">
        <v>1</v>
      </c>
      <c r="B8" s="9" t="s">
        <v>4</v>
      </c>
      <c r="C8" s="10"/>
      <c r="D8" s="11">
        <v>606840.59</v>
      </c>
      <c r="E8" s="12"/>
    </row>
    <row r="9" spans="1:7" ht="30" x14ac:dyDescent="0.25">
      <c r="A9" s="13">
        <v>2</v>
      </c>
      <c r="B9" s="14" t="s">
        <v>5</v>
      </c>
      <c r="C9" s="15"/>
      <c r="D9" s="16">
        <f>D10+D11+D12</f>
        <v>452352.48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442194.72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450*12+396.48*12</f>
        <v>10157.76</v>
      </c>
      <c r="E12" s="22">
        <f>450*12+396.48*12</f>
        <v>10157.76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385817.23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385817.23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66535.25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C90</f>
        <v>379831.64400000003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72520.835999999952</v>
      </c>
      <c r="E19" s="22"/>
    </row>
    <row r="20" spans="1:8" x14ac:dyDescent="0.25">
      <c r="A20" s="8">
        <v>7</v>
      </c>
      <c r="B20" s="28" t="s">
        <v>19</v>
      </c>
      <c r="C20" s="29"/>
      <c r="D20" s="11">
        <f>D8+D9-D18</f>
        <v>679361.42599999974</v>
      </c>
      <c r="E20" s="12"/>
    </row>
    <row r="21" spans="1:8" ht="40.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33" t="s">
        <v>21</v>
      </c>
      <c r="B22" s="34" t="s">
        <v>22</v>
      </c>
      <c r="C22" s="35" t="s">
        <v>23</v>
      </c>
      <c r="D22" s="36" t="s">
        <v>24</v>
      </c>
      <c r="E22" s="37" t="s">
        <v>25</v>
      </c>
    </row>
    <row r="23" spans="1:8" x14ac:dyDescent="0.25">
      <c r="A23" s="38">
        <v>1</v>
      </c>
      <c r="B23" s="39" t="s">
        <v>26</v>
      </c>
      <c r="C23" s="40">
        <f>C24</f>
        <v>77442</v>
      </c>
      <c r="D23" s="41"/>
      <c r="E23" s="41"/>
    </row>
    <row r="24" spans="1:8" s="47" customFormat="1" x14ac:dyDescent="0.25">
      <c r="A24" s="42" t="s">
        <v>27</v>
      </c>
      <c r="B24" s="43" t="s">
        <v>28</v>
      </c>
      <c r="C24" s="44">
        <v>77442</v>
      </c>
      <c r="D24" s="43" t="s">
        <v>29</v>
      </c>
      <c r="E24" s="44">
        <v>15488.4</v>
      </c>
      <c r="F24" s="45"/>
      <c r="G24" s="46"/>
      <c r="H24" s="46"/>
    </row>
    <row r="25" spans="1:8" s="49" customFormat="1" ht="28.5" x14ac:dyDescent="0.25">
      <c r="A25" s="38">
        <v>2</v>
      </c>
      <c r="B25" s="39" t="s">
        <v>30</v>
      </c>
      <c r="C25" s="40">
        <f>C26</f>
        <v>37430.76</v>
      </c>
      <c r="D25" s="41"/>
      <c r="E25" s="41"/>
      <c r="F25" s="48"/>
    </row>
    <row r="26" spans="1:8" s="47" customFormat="1" x14ac:dyDescent="0.25">
      <c r="A26" s="42" t="s">
        <v>6</v>
      </c>
      <c r="B26" s="43" t="s">
        <v>31</v>
      </c>
      <c r="C26" s="44">
        <v>37430.76</v>
      </c>
      <c r="D26" s="43" t="s">
        <v>29</v>
      </c>
      <c r="E26" s="44">
        <v>15488.4</v>
      </c>
      <c r="F26" s="45"/>
      <c r="G26" s="46"/>
      <c r="H26" s="46"/>
    </row>
    <row r="27" spans="1:8" s="49" customFormat="1" x14ac:dyDescent="0.25">
      <c r="A27" s="38">
        <v>3</v>
      </c>
      <c r="B27" s="39" t="s">
        <v>32</v>
      </c>
      <c r="C27" s="40">
        <f>C28</f>
        <v>0</v>
      </c>
      <c r="D27" s="50"/>
      <c r="E27" s="41"/>
      <c r="F27" s="48"/>
    </row>
    <row r="28" spans="1:8" s="47" customFormat="1" x14ac:dyDescent="0.25">
      <c r="A28" s="42" t="s">
        <v>13</v>
      </c>
      <c r="B28" s="51"/>
      <c r="C28" s="52"/>
      <c r="D28" s="53"/>
      <c r="E28" s="54"/>
      <c r="F28" s="45"/>
      <c r="G28" s="46"/>
      <c r="H28" s="46"/>
    </row>
    <row r="29" spans="1:8" s="49" customFormat="1" ht="28.5" x14ac:dyDescent="0.25">
      <c r="A29" s="38">
        <v>4</v>
      </c>
      <c r="B29" s="39" t="s">
        <v>33</v>
      </c>
      <c r="C29" s="40">
        <f>C30</f>
        <v>0</v>
      </c>
      <c r="D29" s="41"/>
      <c r="E29" s="41"/>
      <c r="F29" s="48"/>
    </row>
    <row r="30" spans="1:8" s="47" customFormat="1" x14ac:dyDescent="0.25">
      <c r="A30" s="42" t="s">
        <v>34</v>
      </c>
      <c r="B30" s="43"/>
      <c r="C30" s="44"/>
      <c r="D30" s="43"/>
      <c r="E30" s="44"/>
      <c r="F30" s="45"/>
      <c r="G30" s="46"/>
      <c r="H30" s="46"/>
    </row>
    <row r="31" spans="1:8" ht="42.75" outlineLevel="1" x14ac:dyDescent="0.25">
      <c r="A31" s="38">
        <v>5</v>
      </c>
      <c r="B31" s="39" t="s">
        <v>35</v>
      </c>
      <c r="C31" s="55">
        <f>C32+C33+C34+C35+C36+C37+C38+C39+C40+C41+C42+C43+C44+C45+C46+C47+C48+C49+C50+C51+C52+C53+C54+C55+C56+C57+C58+C59+C60+C61+C62+C63+C64+C65+C66</f>
        <v>65886.280000000013</v>
      </c>
      <c r="D31" s="56"/>
      <c r="E31" s="56"/>
      <c r="G31" s="57"/>
    </row>
    <row r="32" spans="1:8" outlineLevel="1" x14ac:dyDescent="0.25">
      <c r="A32" s="33" t="s">
        <v>36</v>
      </c>
      <c r="B32" s="43" t="s">
        <v>37</v>
      </c>
      <c r="C32" s="44">
        <v>469.62</v>
      </c>
      <c r="D32" s="43" t="s">
        <v>38</v>
      </c>
      <c r="E32" s="44">
        <v>3</v>
      </c>
      <c r="G32" s="57"/>
    </row>
    <row r="33" spans="1:7" outlineLevel="1" x14ac:dyDescent="0.25">
      <c r="A33" s="33" t="s">
        <v>39</v>
      </c>
      <c r="B33" s="43" t="s">
        <v>40</v>
      </c>
      <c r="C33" s="44">
        <v>681.22</v>
      </c>
      <c r="D33" s="43" t="s">
        <v>38</v>
      </c>
      <c r="E33" s="44">
        <v>1</v>
      </c>
      <c r="G33" s="57"/>
    </row>
    <row r="34" spans="1:7" ht="30" customHeight="1" outlineLevel="1" x14ac:dyDescent="0.25">
      <c r="A34" s="33" t="s">
        <v>41</v>
      </c>
      <c r="B34" s="43" t="s">
        <v>42</v>
      </c>
      <c r="C34" s="44">
        <v>1382.62</v>
      </c>
      <c r="D34" s="43" t="s">
        <v>38</v>
      </c>
      <c r="E34" s="44">
        <v>2</v>
      </c>
      <c r="G34" s="57"/>
    </row>
    <row r="35" spans="1:7" outlineLevel="1" x14ac:dyDescent="0.25">
      <c r="A35" s="33" t="s">
        <v>43</v>
      </c>
      <c r="B35" s="43" t="s">
        <v>44</v>
      </c>
      <c r="C35" s="44">
        <v>311.02</v>
      </c>
      <c r="D35" s="43" t="s">
        <v>38</v>
      </c>
      <c r="E35" s="44">
        <v>1</v>
      </c>
      <c r="G35" s="57"/>
    </row>
    <row r="36" spans="1:7" outlineLevel="1" x14ac:dyDescent="0.25">
      <c r="A36" s="33" t="s">
        <v>45</v>
      </c>
      <c r="B36" s="43" t="s">
        <v>46</v>
      </c>
      <c r="C36" s="44">
        <v>2356.46</v>
      </c>
      <c r="D36" s="43" t="s">
        <v>29</v>
      </c>
      <c r="E36" s="44">
        <v>1</v>
      </c>
      <c r="G36" s="57"/>
    </row>
    <row r="37" spans="1:7" outlineLevel="1" x14ac:dyDescent="0.25">
      <c r="A37" s="33" t="s">
        <v>47</v>
      </c>
      <c r="B37" s="43" t="s">
        <v>48</v>
      </c>
      <c r="C37" s="44">
        <v>1948.67</v>
      </c>
      <c r="D37" s="43" t="s">
        <v>49</v>
      </c>
      <c r="E37" s="44">
        <v>1</v>
      </c>
      <c r="G37" s="57"/>
    </row>
    <row r="38" spans="1:7" outlineLevel="1" x14ac:dyDescent="0.25">
      <c r="A38" s="33" t="s">
        <v>50</v>
      </c>
      <c r="B38" s="43" t="s">
        <v>51</v>
      </c>
      <c r="C38" s="44">
        <v>1293.9000000000001</v>
      </c>
      <c r="D38" s="43" t="s">
        <v>52</v>
      </c>
      <c r="E38" s="44">
        <v>1</v>
      </c>
      <c r="G38" s="57"/>
    </row>
    <row r="39" spans="1:7" outlineLevel="1" x14ac:dyDescent="0.25">
      <c r="A39" s="33" t="s">
        <v>53</v>
      </c>
      <c r="B39" s="43" t="s">
        <v>54</v>
      </c>
      <c r="C39" s="44">
        <v>1661.92</v>
      </c>
      <c r="D39" s="43" t="s">
        <v>38</v>
      </c>
      <c r="E39" s="44">
        <v>2</v>
      </c>
      <c r="G39" s="57"/>
    </row>
    <row r="40" spans="1:7" outlineLevel="1" x14ac:dyDescent="0.25">
      <c r="A40" s="33" t="s">
        <v>55</v>
      </c>
      <c r="B40" s="43" t="s">
        <v>56</v>
      </c>
      <c r="C40" s="44">
        <v>3211.32</v>
      </c>
      <c r="D40" s="43" t="s">
        <v>38</v>
      </c>
      <c r="E40" s="44">
        <v>1</v>
      </c>
      <c r="G40" s="57"/>
    </row>
    <row r="41" spans="1:7" outlineLevel="1" x14ac:dyDescent="0.25">
      <c r="A41" s="33" t="s">
        <v>57</v>
      </c>
      <c r="B41" s="43" t="s">
        <v>58</v>
      </c>
      <c r="C41" s="44">
        <v>1135.74</v>
      </c>
      <c r="D41" s="43" t="s">
        <v>52</v>
      </c>
      <c r="E41" s="44">
        <v>2</v>
      </c>
      <c r="G41" s="57"/>
    </row>
    <row r="42" spans="1:7" outlineLevel="1" x14ac:dyDescent="0.25">
      <c r="A42" s="33" t="s">
        <v>59</v>
      </c>
      <c r="B42" s="43" t="s">
        <v>60</v>
      </c>
      <c r="C42" s="44">
        <v>438.34</v>
      </c>
      <c r="D42" s="43" t="s">
        <v>61</v>
      </c>
      <c r="E42" s="44">
        <v>1</v>
      </c>
      <c r="G42" s="57"/>
    </row>
    <row r="43" spans="1:7" outlineLevel="1" x14ac:dyDescent="0.25">
      <c r="A43" s="33" t="s">
        <v>62</v>
      </c>
      <c r="B43" s="43" t="s">
        <v>63</v>
      </c>
      <c r="C43" s="44">
        <v>471.37</v>
      </c>
      <c r="D43" s="43" t="s">
        <v>38</v>
      </c>
      <c r="E43" s="44">
        <v>1</v>
      </c>
      <c r="G43" s="57"/>
    </row>
    <row r="44" spans="1:7" outlineLevel="1" x14ac:dyDescent="0.25">
      <c r="A44" s="33" t="s">
        <v>64</v>
      </c>
      <c r="B44" s="43" t="s">
        <v>65</v>
      </c>
      <c r="C44" s="44">
        <v>1965.62</v>
      </c>
      <c r="D44" s="43" t="s">
        <v>52</v>
      </c>
      <c r="E44" s="44">
        <v>1</v>
      </c>
      <c r="G44" s="57"/>
    </row>
    <row r="45" spans="1:7" outlineLevel="1" x14ac:dyDescent="0.25">
      <c r="A45" s="33" t="s">
        <v>66</v>
      </c>
      <c r="B45" s="43" t="s">
        <v>67</v>
      </c>
      <c r="C45" s="44">
        <v>1400</v>
      </c>
      <c r="D45" s="43" t="s">
        <v>38</v>
      </c>
      <c r="E45" s="44">
        <v>1</v>
      </c>
      <c r="G45" s="57"/>
    </row>
    <row r="46" spans="1:7" outlineLevel="1" x14ac:dyDescent="0.25">
      <c r="A46" s="33" t="s">
        <v>68</v>
      </c>
      <c r="B46" s="43" t="s">
        <v>69</v>
      </c>
      <c r="C46" s="44">
        <v>948.31</v>
      </c>
      <c r="D46" s="43" t="s">
        <v>38</v>
      </c>
      <c r="E46" s="44">
        <v>1</v>
      </c>
      <c r="G46" s="57"/>
    </row>
    <row r="47" spans="1:7" outlineLevel="1" x14ac:dyDescent="0.25">
      <c r="A47" s="33" t="s">
        <v>70</v>
      </c>
      <c r="B47" s="43" t="s">
        <v>71</v>
      </c>
      <c r="C47" s="44">
        <v>2639.06</v>
      </c>
      <c r="D47" s="43" t="s">
        <v>38</v>
      </c>
      <c r="E47" s="44">
        <v>1</v>
      </c>
      <c r="G47" s="57"/>
    </row>
    <row r="48" spans="1:7" outlineLevel="1" x14ac:dyDescent="0.25">
      <c r="A48" s="33" t="s">
        <v>72</v>
      </c>
      <c r="B48" s="43" t="s">
        <v>73</v>
      </c>
      <c r="C48" s="44">
        <v>15350.93</v>
      </c>
      <c r="D48" s="43" t="s">
        <v>38</v>
      </c>
      <c r="E48" s="44">
        <v>7</v>
      </c>
      <c r="G48" s="57"/>
    </row>
    <row r="49" spans="1:7" outlineLevel="1" x14ac:dyDescent="0.25">
      <c r="A49" s="33" t="s">
        <v>74</v>
      </c>
      <c r="B49" s="43" t="s">
        <v>75</v>
      </c>
      <c r="C49" s="44">
        <v>1646.87</v>
      </c>
      <c r="D49" s="43" t="s">
        <v>38</v>
      </c>
      <c r="E49" s="44">
        <v>1</v>
      </c>
      <c r="G49" s="57"/>
    </row>
    <row r="50" spans="1:7" outlineLevel="1" x14ac:dyDescent="0.25">
      <c r="A50" s="33" t="s">
        <v>76</v>
      </c>
      <c r="B50" s="43" t="s">
        <v>77</v>
      </c>
      <c r="C50" s="44">
        <v>2997.82</v>
      </c>
      <c r="D50" s="43" t="s">
        <v>38</v>
      </c>
      <c r="E50" s="44">
        <v>1</v>
      </c>
      <c r="G50" s="57"/>
    </row>
    <row r="51" spans="1:7" outlineLevel="1" x14ac:dyDescent="0.25">
      <c r="A51" s="33" t="s">
        <v>78</v>
      </c>
      <c r="B51" s="43" t="s">
        <v>79</v>
      </c>
      <c r="C51" s="44">
        <v>663.41</v>
      </c>
      <c r="D51" s="43" t="s">
        <v>38</v>
      </c>
      <c r="E51" s="44">
        <v>1</v>
      </c>
      <c r="G51" s="57"/>
    </row>
    <row r="52" spans="1:7" outlineLevel="1" x14ac:dyDescent="0.25">
      <c r="A52" s="33" t="s">
        <v>80</v>
      </c>
      <c r="B52" s="43" t="s">
        <v>81</v>
      </c>
      <c r="C52" s="44">
        <v>64.2</v>
      </c>
      <c r="D52" s="43" t="s">
        <v>29</v>
      </c>
      <c r="E52" s="44">
        <v>30</v>
      </c>
      <c r="G52" s="57"/>
    </row>
    <row r="53" spans="1:7" outlineLevel="1" x14ac:dyDescent="0.25">
      <c r="A53" s="33" t="s">
        <v>82</v>
      </c>
      <c r="B53" s="43" t="s">
        <v>83</v>
      </c>
      <c r="C53" s="44">
        <v>2128.61</v>
      </c>
      <c r="D53" s="43" t="s">
        <v>61</v>
      </c>
      <c r="E53" s="44">
        <v>1</v>
      </c>
      <c r="G53" s="57"/>
    </row>
    <row r="54" spans="1:7" outlineLevel="1" x14ac:dyDescent="0.25">
      <c r="A54" s="33" t="s">
        <v>84</v>
      </c>
      <c r="B54" s="43" t="s">
        <v>85</v>
      </c>
      <c r="C54" s="44">
        <v>2252.31</v>
      </c>
      <c r="D54" s="43" t="s">
        <v>61</v>
      </c>
      <c r="E54" s="44">
        <v>1</v>
      </c>
      <c r="G54" s="57"/>
    </row>
    <row r="55" spans="1:7" outlineLevel="1" x14ac:dyDescent="0.25">
      <c r="A55" s="33" t="s">
        <v>86</v>
      </c>
      <c r="B55" s="43" t="s">
        <v>87</v>
      </c>
      <c r="C55" s="44">
        <v>2128.61</v>
      </c>
      <c r="D55" s="43" t="s">
        <v>61</v>
      </c>
      <c r="E55" s="44">
        <v>1</v>
      </c>
      <c r="G55" s="57"/>
    </row>
    <row r="56" spans="1:7" outlineLevel="1" x14ac:dyDescent="0.25">
      <c r="A56" s="33" t="s">
        <v>88</v>
      </c>
      <c r="B56" s="43" t="s">
        <v>89</v>
      </c>
      <c r="C56" s="44">
        <v>3073.8</v>
      </c>
      <c r="D56" s="43" t="s">
        <v>38</v>
      </c>
      <c r="E56" s="44">
        <v>5</v>
      </c>
      <c r="G56" s="57"/>
    </row>
    <row r="57" spans="1:7" s="59" customFormat="1" outlineLevel="2" x14ac:dyDescent="0.25">
      <c r="A57" s="33" t="s">
        <v>90</v>
      </c>
      <c r="B57" s="43" t="s">
        <v>91</v>
      </c>
      <c r="C57" s="44">
        <v>3250.16</v>
      </c>
      <c r="D57" s="43" t="s">
        <v>38</v>
      </c>
      <c r="E57" s="44">
        <v>4</v>
      </c>
      <c r="F57" s="58"/>
    </row>
    <row r="58" spans="1:7" s="59" customFormat="1" outlineLevel="2" x14ac:dyDescent="0.25">
      <c r="A58" s="33" t="s">
        <v>92</v>
      </c>
      <c r="B58" s="43" t="s">
        <v>93</v>
      </c>
      <c r="C58" s="44">
        <v>1332.86</v>
      </c>
      <c r="D58" s="43" t="s">
        <v>38</v>
      </c>
      <c r="E58" s="44">
        <v>2</v>
      </c>
      <c r="F58" s="58"/>
    </row>
    <row r="59" spans="1:7" s="59" customFormat="1" outlineLevel="2" x14ac:dyDescent="0.25">
      <c r="A59" s="33" t="s">
        <v>94</v>
      </c>
      <c r="B59" s="43" t="s">
        <v>95</v>
      </c>
      <c r="C59" s="44">
        <v>360.44</v>
      </c>
      <c r="D59" s="43" t="s">
        <v>38</v>
      </c>
      <c r="E59" s="44">
        <v>2</v>
      </c>
      <c r="F59" s="58"/>
    </row>
    <row r="60" spans="1:7" s="59" customFormat="1" outlineLevel="2" x14ac:dyDescent="0.25">
      <c r="A60" s="33" t="s">
        <v>96</v>
      </c>
      <c r="B60" s="43" t="s">
        <v>97</v>
      </c>
      <c r="C60" s="44">
        <v>2289.9499999999998</v>
      </c>
      <c r="D60" s="43" t="s">
        <v>52</v>
      </c>
      <c r="E60" s="44">
        <v>1</v>
      </c>
      <c r="F60" s="58"/>
    </row>
    <row r="61" spans="1:7" s="59" customFormat="1" outlineLevel="2" x14ac:dyDescent="0.25">
      <c r="A61" s="33" t="s">
        <v>98</v>
      </c>
      <c r="B61" s="43" t="s">
        <v>99</v>
      </c>
      <c r="C61" s="44">
        <v>1965.62</v>
      </c>
      <c r="D61" s="43" t="s">
        <v>52</v>
      </c>
      <c r="E61" s="44">
        <v>1</v>
      </c>
      <c r="F61" s="58"/>
    </row>
    <row r="62" spans="1:7" s="59" customFormat="1" outlineLevel="2" x14ac:dyDescent="0.25">
      <c r="A62" s="33" t="s">
        <v>100</v>
      </c>
      <c r="B62" s="43" t="s">
        <v>101</v>
      </c>
      <c r="C62" s="44">
        <v>700.75</v>
      </c>
      <c r="D62" s="43" t="s">
        <v>38</v>
      </c>
      <c r="E62" s="44">
        <v>1</v>
      </c>
      <c r="F62" s="58"/>
    </row>
    <row r="63" spans="1:7" s="59" customFormat="1" outlineLevel="2" x14ac:dyDescent="0.25">
      <c r="A63" s="33" t="s">
        <v>102</v>
      </c>
      <c r="B63" s="43" t="s">
        <v>101</v>
      </c>
      <c r="C63" s="44">
        <v>573.07000000000005</v>
      </c>
      <c r="D63" s="43" t="s">
        <v>38</v>
      </c>
      <c r="E63" s="44">
        <v>1</v>
      </c>
      <c r="F63" s="58"/>
    </row>
    <row r="64" spans="1:7" s="59" customFormat="1" outlineLevel="2" x14ac:dyDescent="0.25">
      <c r="A64" s="33" t="s">
        <v>103</v>
      </c>
      <c r="B64" s="43" t="s">
        <v>104</v>
      </c>
      <c r="C64" s="44">
        <v>573.54</v>
      </c>
      <c r="D64" s="43" t="s">
        <v>38</v>
      </c>
      <c r="E64" s="44">
        <v>1</v>
      </c>
      <c r="F64" s="58"/>
    </row>
    <row r="65" spans="1:8" s="59" customFormat="1" outlineLevel="2" x14ac:dyDescent="0.25">
      <c r="A65" s="33" t="s">
        <v>105</v>
      </c>
      <c r="B65" s="43" t="s">
        <v>104</v>
      </c>
      <c r="C65" s="44">
        <v>1417.86</v>
      </c>
      <c r="D65" s="43" t="s">
        <v>38</v>
      </c>
      <c r="E65" s="44">
        <v>1</v>
      </c>
      <c r="F65" s="58"/>
    </row>
    <row r="66" spans="1:8" s="59" customFormat="1" outlineLevel="2" x14ac:dyDescent="0.25">
      <c r="A66" s="33" t="s">
        <v>106</v>
      </c>
      <c r="B66" s="43" t="s">
        <v>107</v>
      </c>
      <c r="C66" s="44">
        <v>800.28</v>
      </c>
      <c r="D66" s="43" t="s">
        <v>38</v>
      </c>
      <c r="E66" s="44">
        <v>1</v>
      </c>
      <c r="F66" s="58"/>
    </row>
    <row r="67" spans="1:8" s="47" customFormat="1" ht="28.5" x14ac:dyDescent="0.25">
      <c r="A67" s="60">
        <v>6</v>
      </c>
      <c r="B67" s="39" t="s">
        <v>108</v>
      </c>
      <c r="C67" s="61">
        <f>C68</f>
        <v>0</v>
      </c>
      <c r="D67" s="62"/>
      <c r="E67" s="62"/>
      <c r="F67" s="45"/>
      <c r="G67" s="46"/>
      <c r="H67" s="46"/>
    </row>
    <row r="68" spans="1:8" s="59" customFormat="1" outlineLevel="2" x14ac:dyDescent="0.25">
      <c r="A68" s="63" t="s">
        <v>109</v>
      </c>
      <c r="B68" s="64"/>
      <c r="C68" s="65"/>
      <c r="D68" s="66"/>
      <c r="E68" s="67"/>
      <c r="F68" s="58"/>
    </row>
    <row r="69" spans="1:8" s="47" customFormat="1" ht="28.5" x14ac:dyDescent="0.25">
      <c r="A69" s="60">
        <v>7</v>
      </c>
      <c r="B69" s="39" t="s">
        <v>110</v>
      </c>
      <c r="C69" s="61">
        <f>C70</f>
        <v>0</v>
      </c>
      <c r="D69" s="62"/>
      <c r="E69" s="68"/>
      <c r="F69" s="45"/>
      <c r="G69" s="46"/>
      <c r="H69" s="46"/>
    </row>
    <row r="70" spans="1:8" s="47" customFormat="1" x14ac:dyDescent="0.25">
      <c r="A70" s="63" t="s">
        <v>111</v>
      </c>
      <c r="B70" s="69"/>
      <c r="C70" s="65"/>
      <c r="D70" s="66"/>
      <c r="E70" s="67"/>
      <c r="F70" s="45"/>
      <c r="G70" s="46"/>
      <c r="H70" s="46"/>
    </row>
    <row r="71" spans="1:8" s="59" customFormat="1" outlineLevel="2" x14ac:dyDescent="0.25">
      <c r="A71" s="60">
        <v>8</v>
      </c>
      <c r="B71" s="39" t="s">
        <v>112</v>
      </c>
      <c r="C71" s="61">
        <v>0</v>
      </c>
      <c r="D71" s="62"/>
      <c r="E71" s="62"/>
      <c r="F71" s="58"/>
    </row>
    <row r="72" spans="1:8" s="47" customFormat="1" ht="28.5" x14ac:dyDescent="0.25">
      <c r="A72" s="60">
        <v>9</v>
      </c>
      <c r="B72" s="39" t="s">
        <v>113</v>
      </c>
      <c r="C72" s="61">
        <f>C73+C74</f>
        <v>11751.02</v>
      </c>
      <c r="D72" s="62"/>
      <c r="E72" s="62"/>
      <c r="F72" s="45"/>
      <c r="G72" s="46"/>
      <c r="H72" s="46"/>
    </row>
    <row r="73" spans="1:8" s="47" customFormat="1" x14ac:dyDescent="0.25">
      <c r="A73" s="70" t="s">
        <v>114</v>
      </c>
      <c r="B73" s="43" t="s">
        <v>115</v>
      </c>
      <c r="C73" s="44">
        <v>2313.62</v>
      </c>
      <c r="D73" s="43" t="s">
        <v>52</v>
      </c>
      <c r="E73" s="44">
        <v>1</v>
      </c>
      <c r="F73" s="45"/>
      <c r="G73" s="46"/>
      <c r="H73" s="46"/>
    </row>
    <row r="74" spans="1:8" s="59" customFormat="1" outlineLevel="2" x14ac:dyDescent="0.25">
      <c r="A74" s="70" t="s">
        <v>116</v>
      </c>
      <c r="B74" s="43" t="s">
        <v>117</v>
      </c>
      <c r="C74" s="44">
        <v>9437.4</v>
      </c>
      <c r="D74" s="43" t="s">
        <v>118</v>
      </c>
      <c r="E74" s="44">
        <v>14</v>
      </c>
      <c r="F74" s="58"/>
    </row>
    <row r="75" spans="1:8" ht="28.5" x14ac:dyDescent="0.25">
      <c r="A75" s="60">
        <v>10</v>
      </c>
      <c r="B75" s="39" t="s">
        <v>119</v>
      </c>
      <c r="C75" s="61">
        <f>C76</f>
        <v>5162.28</v>
      </c>
      <c r="D75" s="62"/>
      <c r="E75" s="62"/>
    </row>
    <row r="76" spans="1:8" x14ac:dyDescent="0.25">
      <c r="A76" s="70" t="s">
        <v>120</v>
      </c>
      <c r="B76" s="43" t="s">
        <v>121</v>
      </c>
      <c r="C76" s="44">
        <v>5162.28</v>
      </c>
      <c r="D76" s="43" t="s">
        <v>29</v>
      </c>
      <c r="E76" s="44">
        <v>15488.4</v>
      </c>
    </row>
    <row r="77" spans="1:8" s="59" customFormat="1" ht="28.5" outlineLevel="2" x14ac:dyDescent="0.25">
      <c r="A77" s="60">
        <v>11</v>
      </c>
      <c r="B77" s="39" t="s">
        <v>122</v>
      </c>
      <c r="C77" s="61">
        <f>C78</f>
        <v>17553</v>
      </c>
      <c r="D77" s="62"/>
      <c r="E77" s="62"/>
      <c r="F77" s="58"/>
    </row>
    <row r="78" spans="1:8" x14ac:dyDescent="0.25">
      <c r="A78" s="70" t="s">
        <v>123</v>
      </c>
      <c r="B78" s="43" t="s">
        <v>124</v>
      </c>
      <c r="C78" s="44">
        <v>17553</v>
      </c>
      <c r="D78" s="43" t="s">
        <v>29</v>
      </c>
      <c r="E78" s="44">
        <v>15488.4</v>
      </c>
    </row>
    <row r="79" spans="1:8" ht="16.5" customHeight="1" x14ac:dyDescent="0.25">
      <c r="A79" s="60">
        <v>12</v>
      </c>
      <c r="B79" s="39" t="s">
        <v>125</v>
      </c>
      <c r="C79" s="61">
        <f>C80+C81</f>
        <v>1237.48</v>
      </c>
      <c r="D79" s="62"/>
      <c r="E79" s="62"/>
    </row>
    <row r="80" spans="1:8" x14ac:dyDescent="0.25">
      <c r="A80" s="70" t="s">
        <v>126</v>
      </c>
      <c r="B80" s="43" t="s">
        <v>127</v>
      </c>
      <c r="C80" s="44">
        <v>618.74</v>
      </c>
      <c r="D80" s="43" t="s">
        <v>29</v>
      </c>
      <c r="E80" s="44">
        <v>297</v>
      </c>
    </row>
    <row r="81" spans="1:5" x14ac:dyDescent="0.25">
      <c r="A81" s="70" t="s">
        <v>128</v>
      </c>
      <c r="B81" s="43" t="s">
        <v>129</v>
      </c>
      <c r="C81" s="44">
        <v>618.74</v>
      </c>
      <c r="D81" s="43" t="s">
        <v>29</v>
      </c>
      <c r="E81" s="44">
        <v>297</v>
      </c>
    </row>
    <row r="82" spans="1:5" ht="57" x14ac:dyDescent="0.25">
      <c r="A82" s="60">
        <v>13</v>
      </c>
      <c r="B82" s="39" t="s">
        <v>130</v>
      </c>
      <c r="C82" s="61">
        <f>C83+C84+C85+C86</f>
        <v>64543.909999999996</v>
      </c>
      <c r="D82" s="62"/>
      <c r="E82" s="62"/>
    </row>
    <row r="83" spans="1:5" x14ac:dyDescent="0.25">
      <c r="A83" s="70" t="s">
        <v>131</v>
      </c>
      <c r="B83" s="43" t="s">
        <v>132</v>
      </c>
      <c r="C83" s="44">
        <v>54337.919999999998</v>
      </c>
      <c r="D83" s="43" t="s">
        <v>29</v>
      </c>
      <c r="E83" s="44">
        <v>15488.4</v>
      </c>
    </row>
    <row r="84" spans="1:5" x14ac:dyDescent="0.25">
      <c r="A84" s="70" t="s">
        <v>133</v>
      </c>
      <c r="B84" s="43" t="s">
        <v>134</v>
      </c>
      <c r="C84" s="44">
        <v>8306.98</v>
      </c>
      <c r="D84" s="43" t="s">
        <v>38</v>
      </c>
      <c r="E84" s="44">
        <v>2</v>
      </c>
    </row>
    <row r="85" spans="1:5" x14ac:dyDescent="0.25">
      <c r="A85" s="70" t="s">
        <v>135</v>
      </c>
      <c r="B85" s="43" t="s">
        <v>136</v>
      </c>
      <c r="C85" s="44">
        <v>1640.35</v>
      </c>
      <c r="D85" s="43" t="s">
        <v>38</v>
      </c>
      <c r="E85" s="44">
        <v>1</v>
      </c>
    </row>
    <row r="86" spans="1:5" x14ac:dyDescent="0.25">
      <c r="A86" s="70" t="s">
        <v>137</v>
      </c>
      <c r="B86" s="43" t="s">
        <v>138</v>
      </c>
      <c r="C86" s="44">
        <v>258.66000000000003</v>
      </c>
      <c r="D86" s="43" t="s">
        <v>29</v>
      </c>
      <c r="E86" s="44">
        <v>15488.4</v>
      </c>
    </row>
    <row r="87" spans="1:5" x14ac:dyDescent="0.25">
      <c r="A87" s="71" t="s">
        <v>139</v>
      </c>
      <c r="B87" s="72" t="s">
        <v>140</v>
      </c>
      <c r="C87" s="73">
        <f>C88</f>
        <v>35519.64</v>
      </c>
      <c r="D87" s="50"/>
      <c r="E87" s="74"/>
    </row>
    <row r="88" spans="1:5" x14ac:dyDescent="0.25">
      <c r="A88" s="63" t="s">
        <v>141</v>
      </c>
      <c r="B88" s="75" t="s">
        <v>142</v>
      </c>
      <c r="C88" s="76">
        <v>35519.64</v>
      </c>
      <c r="D88" s="77" t="s">
        <v>143</v>
      </c>
      <c r="E88" s="78"/>
    </row>
    <row r="89" spans="1:5" x14ac:dyDescent="0.25">
      <c r="A89" s="63" t="s">
        <v>144</v>
      </c>
      <c r="B89" s="79" t="s">
        <v>145</v>
      </c>
      <c r="C89" s="80">
        <f>C23+C25+C27+C29+C31+C67+C69+C71+C72+C75+C77+C79+C82+C87</f>
        <v>316526.37000000005</v>
      </c>
      <c r="D89" s="81"/>
      <c r="E89" s="81"/>
    </row>
    <row r="90" spans="1:5" x14ac:dyDescent="0.25">
      <c r="A90" s="71" t="s">
        <v>146</v>
      </c>
      <c r="B90" s="82" t="s">
        <v>147</v>
      </c>
      <c r="C90" s="61">
        <f>C89*1.2</f>
        <v>379831.64400000003</v>
      </c>
      <c r="D90" s="83" t="s">
        <v>143</v>
      </c>
      <c r="E90" s="83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2024-03-28T01:07:54Z</dcterms:created>
  <dcterms:modified xsi:type="dcterms:W3CDTF">2024-03-28T01:08:19Z</dcterms:modified>
</cp:coreProperties>
</file>